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3"/>
  <workbookPr showInkAnnotation="0" autoCompressPictures="0"/>
  <mc:AlternateContent xmlns:mc="http://schemas.openxmlformats.org/markup-compatibility/2006">
    <mc:Choice Requires="x15">
      <x15ac:absPath xmlns:x15ac="http://schemas.microsoft.com/office/spreadsheetml/2010/11/ac" url="/Users/richardevans/Dropbox/Audax/Making Hay/2026/"/>
    </mc:Choice>
  </mc:AlternateContent>
  <xr:revisionPtr revIDLastSave="0" documentId="13_ncr:1_{7CA98771-51F7-C34C-8C3A-68840D95D041}" xr6:coauthVersionLast="47" xr6:coauthVersionMax="47" xr10:uidLastSave="{00000000-0000-0000-0000-000000000000}"/>
  <bookViews>
    <workbookView xWindow="0" yWindow="500" windowWidth="25600" windowHeight="13720" tabRatio="500" xr2:uid="{00000000-000D-0000-FFFF-FFFF00000000}"/>
  </bookViews>
  <sheets>
    <sheet name="Sheet1" sheetId="1" r:id="rId1"/>
  </sheets>
  <definedNames>
    <definedName name="_xlnm.Print_Area" localSheetId="0">Sheet1!$A$1:$I$83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34" i="1" l="1"/>
  <c r="H33" i="1"/>
  <c r="H29" i="1"/>
  <c r="H27" i="1"/>
  <c r="H71" i="1"/>
  <c r="H68" i="1"/>
  <c r="H69" i="1"/>
  <c r="H66" i="1"/>
  <c r="H67" i="1"/>
  <c r="H72" i="1"/>
  <c r="H73" i="1"/>
  <c r="H74" i="1"/>
  <c r="H75" i="1"/>
  <c r="H76" i="1"/>
  <c r="H77" i="1"/>
  <c r="H78" i="1"/>
  <c r="H79" i="1"/>
  <c r="H80" i="1"/>
  <c r="H81" i="1"/>
  <c r="H82" i="1"/>
  <c r="H65" i="1"/>
  <c r="H64" i="1"/>
  <c r="C56" i="1"/>
  <c r="H43" i="1"/>
  <c r="H38" i="1"/>
  <c r="H39" i="1"/>
  <c r="H36" i="1"/>
  <c r="H35" i="1"/>
  <c r="H25" i="1"/>
  <c r="H24" i="1"/>
  <c r="H26" i="1"/>
  <c r="H23" i="1"/>
  <c r="H22" i="1"/>
  <c r="H21" i="1"/>
  <c r="C49" i="1"/>
  <c r="C45" i="1"/>
  <c r="C41" i="1"/>
  <c r="C39" i="1"/>
  <c r="C36" i="1"/>
  <c r="C37" i="1"/>
  <c r="C38" i="1"/>
  <c r="C35" i="1"/>
  <c r="C33" i="1"/>
  <c r="C31" i="1"/>
  <c r="C32" i="1"/>
  <c r="C30" i="1"/>
  <c r="C48" i="1"/>
  <c r="C29" i="1"/>
  <c r="C28" i="1"/>
  <c r="C24" i="1"/>
  <c r="C23" i="1"/>
  <c r="C22" i="1"/>
  <c r="C21" i="1"/>
  <c r="C20" i="1"/>
  <c r="C77" i="1"/>
  <c r="C74" i="1"/>
  <c r="C73" i="1"/>
  <c r="C75" i="1"/>
  <c r="H56" i="1"/>
  <c r="H62" i="1"/>
  <c r="H61" i="1"/>
  <c r="H60" i="1"/>
  <c r="H59" i="1"/>
  <c r="H58" i="1"/>
  <c r="H57" i="1"/>
  <c r="C79" i="1"/>
  <c r="C78" i="1"/>
  <c r="C76" i="1"/>
  <c r="C71" i="1"/>
  <c r="C70" i="1"/>
  <c r="C69" i="1"/>
  <c r="C68" i="1"/>
  <c r="C67" i="1"/>
  <c r="C66" i="1"/>
  <c r="C63" i="1"/>
  <c r="C62" i="1"/>
  <c r="C61" i="1"/>
  <c r="C60" i="1"/>
  <c r="C59" i="1"/>
  <c r="C58" i="1"/>
  <c r="C57" i="1"/>
  <c r="H46" i="1"/>
  <c r="H45" i="1"/>
  <c r="H44" i="1"/>
  <c r="H41" i="1"/>
  <c r="H30" i="1"/>
  <c r="H31" i="1"/>
  <c r="H32" i="1"/>
  <c r="C47" i="1"/>
  <c r="C46" i="1"/>
  <c r="C42" i="1"/>
  <c r="C43" i="1"/>
  <c r="C44" i="1"/>
  <c r="C25" i="1"/>
  <c r="C26" i="1"/>
  <c r="C27" i="1"/>
  <c r="C14" i="1"/>
  <c r="C13" i="1"/>
  <c r="C15" i="1"/>
  <c r="C16" i="1"/>
  <c r="C17" i="1"/>
  <c r="C18" i="1"/>
  <c r="C19" i="1"/>
  <c r="C12" i="1"/>
  <c r="C11" i="1"/>
</calcChain>
</file>

<file path=xl/sharedStrings.xml><?xml version="1.0" encoding="utf-8"?>
<sst xmlns="http://schemas.openxmlformats.org/spreadsheetml/2006/main" count="226" uniqueCount="165">
  <si>
    <t>R@T</t>
  </si>
  <si>
    <t>L@T</t>
  </si>
  <si>
    <t>2nd exit Rbt</t>
  </si>
  <si>
    <t xml:space="preserve">L </t>
  </si>
  <si>
    <t>Imm L</t>
  </si>
  <si>
    <t>Catsash Rd</t>
  </si>
  <si>
    <t>Old Roman Rd</t>
  </si>
  <si>
    <t xml:space="preserve">R </t>
  </si>
  <si>
    <t>$ Abergavenny</t>
  </si>
  <si>
    <t>L</t>
  </si>
  <si>
    <t xml:space="preserve">3rd exit Rbt  </t>
  </si>
  <si>
    <t xml:space="preserve">R out of Control </t>
  </si>
  <si>
    <t>Over canal $ Torpantau</t>
  </si>
  <si>
    <t>Keep L</t>
  </si>
  <si>
    <t>$ NCN 8</t>
  </si>
  <si>
    <t xml:space="preserve">SO </t>
  </si>
  <si>
    <t>New Church st</t>
  </si>
  <si>
    <t xml:space="preserve">By Firestation </t>
  </si>
  <si>
    <t>High St $ Abercanaid</t>
  </si>
  <si>
    <t>$ TROEDYRHIW   A4054</t>
  </si>
  <si>
    <t>$ CILFYNYDD  A 4054</t>
  </si>
  <si>
    <t>Onto Cycle Path $ Whitchurch</t>
  </si>
  <si>
    <t>Onto Busy Road</t>
  </si>
  <si>
    <t>Climb Torpantau</t>
  </si>
  <si>
    <t xml:space="preserve">R onto NCN8 </t>
  </si>
  <si>
    <t>$ Merthyr Tydfil</t>
  </si>
  <si>
    <t>L(eft), R(ight), S(traight) O(n), @ = at,</t>
  </si>
  <si>
    <t>thro(ugh), cont(inue).</t>
  </si>
  <si>
    <t xml:space="preserve">Unc(lassified main road),$ = signpost imm(ediate), </t>
  </si>
  <si>
    <t xml:space="preserve">T (-junction), t/l = traffic lights, X = crossroads, ex(it), </t>
  </si>
  <si>
    <t xml:space="preserve">rbt = roundabout, </t>
  </si>
  <si>
    <r>
      <t>KEY</t>
    </r>
    <r>
      <rPr>
        <sz val="14"/>
        <color theme="1"/>
        <rFont val="Arial"/>
        <family val="2"/>
      </rPr>
      <t xml:space="preserve">:  </t>
    </r>
  </si>
  <si>
    <t xml:space="preserve">Go to towards places in lower case; </t>
  </si>
  <si>
    <t>to/thro places in CAPITALS</t>
  </si>
  <si>
    <t>R out of Start</t>
  </si>
  <si>
    <t>L @ T</t>
  </si>
  <si>
    <t>Batchelor Rd</t>
  </si>
  <si>
    <t>R @ T</t>
  </si>
  <si>
    <t>Excelsior Rd</t>
  </si>
  <si>
    <t>Through Underpass</t>
  </si>
  <si>
    <t>Imm R</t>
  </si>
  <si>
    <t>Western Ave North</t>
  </si>
  <si>
    <t xml:space="preserve">R @ T </t>
  </si>
  <si>
    <t>College Rd</t>
  </si>
  <si>
    <t>Merthyr Rd</t>
  </si>
  <si>
    <t>SO t/l       2 sets onto Heathwood Rd</t>
  </si>
  <si>
    <t>St Mellon's Rd</t>
  </si>
  <si>
    <t>R into new estate onto Mortimer Rd</t>
  </si>
  <si>
    <t>L &amp; Imm R onto Bridge Rd</t>
  </si>
  <si>
    <t>Tyr Winch Rd</t>
  </si>
  <si>
    <t>Newport Rd     A48</t>
  </si>
  <si>
    <t xml:space="preserve"> Cardiff Rd    B 4237</t>
  </si>
  <si>
    <t>Chepstow Rd   B 4237</t>
  </si>
  <si>
    <t xml:space="preserve">3rd Ex rbt </t>
  </si>
  <si>
    <t>A48   $  Chepstow</t>
  </si>
  <si>
    <t>lane</t>
  </si>
  <si>
    <t>R</t>
  </si>
  <si>
    <t>$ HAY-on-WYE  B4348</t>
  </si>
  <si>
    <t>Broad St</t>
  </si>
  <si>
    <t>Head west out of Hay</t>
  </si>
  <si>
    <t>Onto NCN 42 $ LLANIGON</t>
  </si>
  <si>
    <t>NCN 8  $ TALGARTH</t>
  </si>
  <si>
    <t>$ LLANGORSE</t>
  </si>
  <si>
    <t>$ Talybont on Usk</t>
  </si>
  <si>
    <t>$ Pencelli</t>
  </si>
  <si>
    <t xml:space="preserve">   CONTROL on R - Talybont Stores &amp; Café</t>
  </si>
  <si>
    <t>Cont on A 4054</t>
  </si>
  <si>
    <t>$ CARDIFF</t>
  </si>
  <si>
    <t xml:space="preserve">2nd Ex rbt </t>
  </si>
  <si>
    <t>Penlline Rd</t>
  </si>
  <si>
    <t>Clos Menter</t>
  </si>
  <si>
    <t>FINISH</t>
  </si>
  <si>
    <t>$ NEWPORT</t>
  </si>
  <si>
    <t>$ Dowlais   - Cross dam</t>
  </si>
  <si>
    <t xml:space="preserve">     Cont on Cycle Path</t>
  </si>
  <si>
    <t xml:space="preserve">  @exit from underpass</t>
  </si>
  <si>
    <t>Batcheler Road</t>
  </si>
  <si>
    <t>Cardiff Cycle Workshop</t>
  </si>
  <si>
    <t>1st Ex Rbt</t>
  </si>
  <si>
    <t>Controls for refreshments</t>
  </si>
  <si>
    <t>A 40   $ Brecon</t>
  </si>
  <si>
    <t>Take care - Narrow ,very  steep exit from Cycle Path</t>
  </si>
  <si>
    <t>A4054    Town Centre</t>
  </si>
  <si>
    <t>High St</t>
  </si>
  <si>
    <t>2nd Ex Rbt</t>
  </si>
  <si>
    <t>SO @ t/l</t>
  </si>
  <si>
    <r>
      <t>Start:</t>
    </r>
    <r>
      <rPr>
        <sz val="14"/>
        <color rgb="FF000000"/>
        <rFont val="Arial"/>
        <family val="2"/>
      </rPr>
      <t xml:space="preserve"> Cardiff Cycle Workshop, Gabalfa Workshops, Clos Menter,  Cardiff  CF14 3AY,  From Western Avenue (A48) Turn in towards Tesco Extra,  1st ex rbt , 1st L, 1st R. We are behind Aldi . Free Parking.  Collect your Brevet Card. Toilets, left luggage,  </t>
    </r>
  </si>
  <si>
    <t xml:space="preserve">1st ex@rbt </t>
  </si>
  <si>
    <t>Fidlas Rd</t>
  </si>
  <si>
    <t>2nd ex@rbt</t>
  </si>
  <si>
    <t>Cont onto Station Rd &amp; Lisvane Rd</t>
  </si>
  <si>
    <t xml:space="preserve">L @ T </t>
  </si>
  <si>
    <t>Druidstone Rd</t>
  </si>
  <si>
    <t>Coal Pit Lane</t>
  </si>
  <si>
    <t>Cardiff Rd</t>
  </si>
  <si>
    <t>Cont though NEWPORT</t>
  </si>
  <si>
    <t>CONTROL - Any Café or shop - get stamp or receipt -  Granary on L, or  SO &amp; 2nd L  - Café Hay</t>
  </si>
  <si>
    <t>INFO CONTROL ON L</t>
  </si>
  <si>
    <t>4. Hay - Talybont on Usk - 31k</t>
  </si>
  <si>
    <t>5.  Talybont - Cardiff Cycle Workshop  64k</t>
  </si>
  <si>
    <t>Marshfield Rd</t>
  </si>
  <si>
    <t>Ty Mawr Lane</t>
  </si>
  <si>
    <t>Cont  on Cycle Path NCN88</t>
  </si>
  <si>
    <t>Pencarn Way</t>
  </si>
  <si>
    <t>Through Tredegar House Carpark</t>
  </si>
  <si>
    <t>Dyffryn Way</t>
  </si>
  <si>
    <t>3rd Ex Rbt</t>
  </si>
  <si>
    <t xml:space="preserve">   INFO CONTROL ON L</t>
  </si>
  <si>
    <t>NEWBRIDGE on USK</t>
  </si>
  <si>
    <t>$ Usk</t>
  </si>
  <si>
    <t>R out of Control</t>
  </si>
  <si>
    <t>R over River Usk</t>
  </si>
  <si>
    <t>By  Three Salmons Hotel</t>
  </si>
  <si>
    <t xml:space="preserve">      Usk -  Morris's Garden Centre (42k) or Museum Cafe (44 K)</t>
  </si>
  <si>
    <t>$ BETTWS NEWYDD</t>
  </si>
  <si>
    <t>$ Llanarth</t>
  </si>
  <si>
    <t>Cont through</t>
  </si>
  <si>
    <t>Llandewi Rhydderch</t>
  </si>
  <si>
    <t>Old Ross Road</t>
  </si>
  <si>
    <t>Old Hereford Road</t>
  </si>
  <si>
    <t>Continue through CLODOCK</t>
  </si>
  <si>
    <t>CONTROL ON R - Hopes Shop</t>
  </si>
  <si>
    <t>R out of control</t>
  </si>
  <si>
    <t>Cont through MICHAELCHURCH ESCLEY</t>
  </si>
  <si>
    <t>Lion Street</t>
  </si>
  <si>
    <t>2. Usk - Longtown 35k</t>
  </si>
  <si>
    <t>1. Cardiff - Usk  50k</t>
  </si>
  <si>
    <t>3. Longtown - Hay (21k)</t>
  </si>
  <si>
    <t>CONTROL - Morris's of Usk Garden Centre or Museum Café in Usk</t>
  </si>
  <si>
    <t>$ Pontsticill</t>
  </si>
  <si>
    <t>Sharp L</t>
  </si>
  <si>
    <t>L @ t/l</t>
  </si>
  <si>
    <t>$ Crematorium</t>
  </si>
  <si>
    <t>3rd Ex rbt</t>
  </si>
  <si>
    <t>$ Glyntaf Campus</t>
  </si>
  <si>
    <t>NCN 8 Cycle path</t>
  </si>
  <si>
    <t>Cont on Cycle path</t>
  </si>
  <si>
    <t>Heol y Gors</t>
  </si>
  <si>
    <t>Heol y Dderwen</t>
  </si>
  <si>
    <t>Cross Caerphilly Rd at crossing</t>
  </si>
  <si>
    <t>Cycle Path</t>
  </si>
  <si>
    <t>1st Ex Rbt Onto Cycle Path</t>
  </si>
  <si>
    <t>Continue through TONGWYNLAIS</t>
  </si>
  <si>
    <t>Aberporth Rd</t>
  </si>
  <si>
    <t>Aberporth Road</t>
  </si>
  <si>
    <t>Cont on cycle path onto Excelsior Rd</t>
  </si>
  <si>
    <t xml:space="preserve">      Longtown - Hopes shop ( 85k)</t>
  </si>
  <si>
    <t>$ LLANDEWI RHYDDERCH</t>
  </si>
  <si>
    <t>Follow NCN 42</t>
  </si>
  <si>
    <t>L@ T</t>
  </si>
  <si>
    <t>$ Llantilio Pertoley</t>
  </si>
  <si>
    <t>$ Craft centre</t>
  </si>
  <si>
    <t>SO @ Crossroads</t>
  </si>
  <si>
    <t>$ LONGTOWN</t>
  </si>
  <si>
    <t>$ MICHAELCHURCH &amp; HAY</t>
  </si>
  <si>
    <t>Let me know if you are not going to finish</t>
  </si>
  <si>
    <t>07977 938350</t>
  </si>
  <si>
    <t xml:space="preserve">      Hay on Wye - Any Café or shop  (106 K)</t>
  </si>
  <si>
    <t xml:space="preserve">      Talybont on Usk - Talybont stores &amp; café (136 K)</t>
  </si>
  <si>
    <r>
      <rPr>
        <b/>
        <sz val="14"/>
        <color rgb="FF000000"/>
        <rFont val="Arial"/>
        <family val="2"/>
      </rPr>
      <t>Controls</t>
    </r>
    <r>
      <rPr>
        <sz val="14"/>
        <color rgb="FF000000"/>
        <rFont val="Arial"/>
        <family val="2"/>
      </rPr>
      <t xml:space="preserve"> . Your Brevet Card lists the controls. There are two Info controls ( at 15.4 k and 19k )  where you must answer the question on your Brevet card, and there are four Controls where you can get refreshments: get a receipt at each or get your card stamped or take a Selfie you can show me .</t>
    </r>
  </si>
  <si>
    <t>R onto Cyclepath imm before rbt - Continue through Underpass - Mind pedestrians</t>
  </si>
  <si>
    <r>
      <t xml:space="preserve">The Finish - </t>
    </r>
    <r>
      <rPr>
        <sz val="14"/>
        <color rgb="FF000000"/>
        <rFont val="Arial"/>
        <family val="2"/>
      </rPr>
      <t>On returning to the workshop, complete your brevet card for checking and validation. Refreshments will be available.  If you aren't going to finish , let me know on 07977 938350 so I know you are ok</t>
    </r>
  </si>
  <si>
    <t>Steep twisting descent  - Take care</t>
  </si>
  <si>
    <t>Making Hay Audax 200 k  7.30 am Saturday 4th April 2026</t>
  </si>
  <si>
    <r>
      <rPr>
        <b/>
        <sz val="14"/>
        <color theme="1"/>
        <rFont val="Arial"/>
        <family val="2"/>
      </rPr>
      <t>Hazards</t>
    </r>
    <r>
      <rPr>
        <sz val="14"/>
        <color theme="1"/>
        <rFont val="Arial"/>
        <family val="2"/>
      </rPr>
      <t xml:space="preserve">   Please ensure you have suitable clothing   - waterproofs, tools, tubes and spare food.    There are short sections on busy roads and several busy roundabouts to cross.  Much of the route is on narrow lanes, sometimes roughly surfaced with poor lines of sight around bends. There is a long steep twisting descent into Hay at 101k and a narrow steep exit to the cycle path into Merthyr (160k) Take appropriate care at all times.   Look out for pedestrians on cycle paths. Please cycle considerately, warning them if you are approaching from behind, and reducing your speed.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</si>
</sst>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2"/>
      <color theme="1"/>
      <name val="Calibri"/>
      <family val="2"/>
      <scheme val="minor"/>
    </font>
    <font>
      <u/>
      <sz val="12"/>
      <color theme="10"/>
      <name val="Calibri"/>
      <family val="2"/>
      <scheme val="minor"/>
    </font>
    <font>
      <b/>
      <sz val="14"/>
      <color rgb="FF000000"/>
      <name val="Arial"/>
      <family val="2"/>
    </font>
    <font>
      <u/>
      <sz val="12"/>
      <color theme="11"/>
      <name val="Calibri"/>
      <family val="2"/>
      <scheme val="minor"/>
    </font>
    <font>
      <b/>
      <sz val="14"/>
      <color theme="1"/>
      <name val="Arial"/>
      <family val="2"/>
    </font>
    <font>
      <sz val="8"/>
      <name val="Calibri"/>
      <family val="2"/>
      <scheme val="minor"/>
    </font>
    <font>
      <sz val="14"/>
      <color rgb="FF000000"/>
      <name val="Arial"/>
      <family val="2"/>
    </font>
    <font>
      <sz val="14"/>
      <color theme="1"/>
      <name val="Arial"/>
      <family val="2"/>
    </font>
    <font>
      <sz val="14"/>
      <color theme="1"/>
      <name val="Calibri"/>
      <family val="2"/>
      <scheme val="minor"/>
    </font>
    <font>
      <u/>
      <sz val="14"/>
      <color theme="10"/>
      <name val="Arial"/>
      <family val="2"/>
    </font>
    <font>
      <u/>
      <sz val="14"/>
      <color theme="1"/>
      <name val="Arial"/>
      <family val="2"/>
    </font>
    <font>
      <sz val="14"/>
      <color rgb="FF2A2A2A"/>
      <name val="Arial"/>
      <family val="2"/>
    </font>
    <font>
      <b/>
      <sz val="14"/>
      <color rgb="FF2A2A2A"/>
      <name val="Arial"/>
      <family val="2"/>
    </font>
    <font>
      <b/>
      <sz val="14"/>
      <color theme="1"/>
      <name val="Calibri"/>
      <family val="2"/>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bottom style="thin">
        <color auto="1"/>
      </bottom>
      <diagonal/>
    </border>
  </borders>
  <cellStyleXfs count="91">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71">
    <xf numFmtId="0" fontId="0" fillId="0" borderId="0" xfId="0"/>
    <xf numFmtId="0" fontId="4" fillId="0" borderId="0" xfId="0" applyFont="1"/>
    <xf numFmtId="0" fontId="7" fillId="0" borderId="0" xfId="0" applyFont="1"/>
    <xf numFmtId="0" fontId="8" fillId="0" borderId="0" xfId="0" applyFont="1"/>
    <xf numFmtId="0" fontId="8" fillId="0" borderId="0" xfId="0" applyFont="1" applyAlignment="1">
      <alignment horizontal="center" vertical="top"/>
    </xf>
    <xf numFmtId="0" fontId="8" fillId="0" borderId="0" xfId="0" applyFont="1" applyAlignment="1">
      <alignment vertical="top"/>
    </xf>
    <xf numFmtId="0" fontId="10" fillId="0" borderId="1" xfId="0" applyFont="1" applyBorder="1" applyAlignment="1">
      <alignment vertical="center"/>
    </xf>
    <xf numFmtId="0" fontId="7" fillId="0" borderId="1" xfId="0" applyFont="1" applyBorder="1" applyAlignment="1">
      <alignment vertical="center"/>
    </xf>
    <xf numFmtId="164" fontId="7" fillId="0" borderId="0" xfId="0" applyNumberFormat="1" applyFont="1"/>
    <xf numFmtId="0" fontId="7" fillId="0" borderId="8" xfId="0" applyFont="1" applyBorder="1"/>
    <xf numFmtId="0" fontId="7" fillId="0" borderId="9" xfId="0" applyFont="1" applyBorder="1"/>
    <xf numFmtId="0" fontId="9" fillId="0" borderId="0" xfId="1" applyFont="1" applyBorder="1"/>
    <xf numFmtId="0" fontId="4" fillId="0" borderId="0" xfId="0" applyFont="1" applyAlignment="1">
      <alignment vertical="top" wrapText="1"/>
    </xf>
    <xf numFmtId="164" fontId="7" fillId="0" borderId="1" xfId="0" applyNumberFormat="1" applyFont="1" applyBorder="1" applyAlignment="1">
      <alignment vertical="center"/>
    </xf>
    <xf numFmtId="0" fontId="8" fillId="0" borderId="1" xfId="0" applyFont="1" applyBorder="1" applyAlignment="1">
      <alignment vertical="center"/>
    </xf>
    <xf numFmtId="0" fontId="4" fillId="0" borderId="1" xfId="0" applyFont="1" applyBorder="1" applyAlignment="1">
      <alignment vertical="center"/>
    </xf>
    <xf numFmtId="0" fontId="11" fillId="0" borderId="1" xfId="0" applyFont="1" applyBorder="1" applyAlignment="1">
      <alignment vertical="center"/>
    </xf>
    <xf numFmtId="0" fontId="2" fillId="0" borderId="1" xfId="0" applyFont="1" applyBorder="1" applyAlignment="1">
      <alignment vertical="center"/>
    </xf>
    <xf numFmtId="0" fontId="6" fillId="0" borderId="1" xfId="0" applyFont="1" applyBorder="1" applyAlignment="1">
      <alignment vertical="center"/>
    </xf>
    <xf numFmtId="0" fontId="6" fillId="0" borderId="13" xfId="0" applyFont="1" applyBorder="1" applyAlignment="1">
      <alignment vertical="center"/>
    </xf>
    <xf numFmtId="0" fontId="6" fillId="0" borderId="12" xfId="0" applyFont="1" applyBorder="1" applyAlignment="1">
      <alignment vertical="center"/>
    </xf>
    <xf numFmtId="164" fontId="6" fillId="0" borderId="12" xfId="0" applyNumberFormat="1" applyFont="1" applyBorder="1" applyAlignment="1">
      <alignment vertical="center"/>
    </xf>
    <xf numFmtId="0" fontId="2" fillId="0" borderId="13" xfId="0" applyFont="1" applyBorder="1"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xf>
    <xf numFmtId="164" fontId="7" fillId="0" borderId="0" xfId="0" applyNumberFormat="1" applyFont="1" applyAlignment="1">
      <alignment vertical="center"/>
    </xf>
    <xf numFmtId="0" fontId="8" fillId="0" borderId="1" xfId="0" applyFont="1" applyBorder="1"/>
    <xf numFmtId="0" fontId="4" fillId="0" borderId="1" xfId="0" applyFont="1" applyBorder="1" applyAlignment="1">
      <alignment vertical="center" wrapText="1"/>
    </xf>
    <xf numFmtId="0" fontId="4" fillId="0" borderId="4" xfId="0" applyFont="1" applyBorder="1" applyAlignment="1">
      <alignment vertical="top" wrapText="1"/>
    </xf>
    <xf numFmtId="0" fontId="4" fillId="0" borderId="2" xfId="0" applyFont="1" applyBorder="1" applyAlignment="1">
      <alignment vertical="top" wrapText="1"/>
    </xf>
    <xf numFmtId="0" fontId="6" fillId="0" borderId="2" xfId="0" applyFont="1" applyBorder="1" applyAlignment="1">
      <alignment vertical="center"/>
    </xf>
    <xf numFmtId="164" fontId="6" fillId="0" borderId="2" xfId="0" applyNumberFormat="1" applyFont="1" applyBorder="1" applyAlignment="1">
      <alignment vertical="center"/>
    </xf>
    <xf numFmtId="164" fontId="7" fillId="0" borderId="2" xfId="0" applyNumberFormat="1" applyFont="1" applyBorder="1" applyAlignment="1">
      <alignment vertical="center"/>
    </xf>
    <xf numFmtId="0" fontId="7" fillId="0" borderId="1" xfId="0" applyFont="1" applyBorder="1" applyAlignment="1">
      <alignment vertical="center" wrapText="1"/>
    </xf>
    <xf numFmtId="0" fontId="7" fillId="0" borderId="12" xfId="0" applyFont="1" applyBorder="1" applyAlignment="1">
      <alignment vertical="center" wrapText="1"/>
    </xf>
    <xf numFmtId="0" fontId="7" fillId="0" borderId="3" xfId="0" applyFont="1" applyBorder="1" applyAlignment="1">
      <alignment vertical="center"/>
    </xf>
    <xf numFmtId="0" fontId="7" fillId="0" borderId="2" xfId="0" applyFont="1" applyBorder="1" applyAlignment="1">
      <alignment vertical="center"/>
    </xf>
    <xf numFmtId="164" fontId="7" fillId="0" borderId="13" xfId="0" applyNumberFormat="1" applyFont="1" applyBorder="1" applyAlignment="1">
      <alignment vertical="center"/>
    </xf>
    <xf numFmtId="0" fontId="2" fillId="0" borderId="0" xfId="0" applyFont="1" applyAlignment="1">
      <alignment vertical="center"/>
    </xf>
    <xf numFmtId="0" fontId="6" fillId="0" borderId="0" xfId="0" applyFont="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2" xfId="0" applyFont="1" applyBorder="1" applyAlignment="1">
      <alignment vertical="center"/>
    </xf>
    <xf numFmtId="0" fontId="4" fillId="0" borderId="3" xfId="0" applyFont="1" applyBorder="1" applyAlignment="1">
      <alignment vertical="center" wrapText="1"/>
    </xf>
    <xf numFmtId="0" fontId="4" fillId="0" borderId="2" xfId="0"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12" fillId="0" borderId="1" xfId="0" applyFont="1" applyBorder="1" applyAlignment="1">
      <alignment vertical="center"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6"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2" xfId="0" applyFont="1" applyBorder="1" applyAlignment="1">
      <alignment vertical="top" wrapText="1"/>
    </xf>
    <xf numFmtId="0" fontId="2" fillId="0" borderId="5" xfId="0" applyFont="1" applyBorder="1" applyAlignment="1">
      <alignment vertical="top" wrapText="1"/>
    </xf>
    <xf numFmtId="0" fontId="13" fillId="0" borderId="6"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4" xfId="0" applyFont="1" applyBorder="1" applyAlignment="1">
      <alignment vertical="top" wrapText="1"/>
    </xf>
  </cellXfs>
  <cellStyles count="9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5"/>
  <sheetViews>
    <sheetView tabSelected="1" zoomScale="75" zoomScaleNormal="75" zoomScalePageLayoutView="75" workbookViewId="0">
      <selection activeCell="L9" sqref="L9"/>
    </sheetView>
  </sheetViews>
  <sheetFormatPr baseColWidth="10" defaultRowHeight="19" x14ac:dyDescent="0.25"/>
  <cols>
    <col min="1" max="1" width="13" style="2" customWidth="1"/>
    <col min="2" max="2" width="36" style="24" customWidth="1"/>
    <col min="3" max="3" width="7.83203125" style="3" customWidth="1"/>
    <col min="4" max="4" width="7.5" style="3" customWidth="1"/>
    <col min="5" max="5" width="8.83203125" style="3" customWidth="1"/>
    <col min="6" max="6" width="15.5" style="3" customWidth="1"/>
    <col min="7" max="7" width="35" style="3" customWidth="1"/>
    <col min="8" max="9" width="7.83203125" style="3" customWidth="1"/>
    <col min="10" max="12" width="16.6640625" style="3" customWidth="1"/>
    <col min="13" max="16384" width="10.83203125" style="3"/>
  </cols>
  <sheetData>
    <row r="1" spans="1:9" s="24" customFormat="1" ht="21" customHeight="1" x14ac:dyDescent="0.2">
      <c r="A1" s="25" t="s">
        <v>163</v>
      </c>
      <c r="B1" s="39"/>
      <c r="C1" s="39"/>
      <c r="D1" s="39"/>
      <c r="E1" s="39"/>
      <c r="F1" s="39"/>
      <c r="G1" s="40"/>
      <c r="H1" s="23"/>
      <c r="I1" s="23"/>
    </row>
    <row r="2" spans="1:9" ht="37" customHeight="1" x14ac:dyDescent="0.25">
      <c r="A2" s="57" t="s">
        <v>86</v>
      </c>
      <c r="B2" s="58"/>
      <c r="C2" s="58"/>
      <c r="D2" s="58"/>
      <c r="E2" s="58"/>
      <c r="F2" s="58"/>
      <c r="G2" s="58"/>
      <c r="H2" s="58"/>
      <c r="I2" s="59"/>
    </row>
    <row r="3" spans="1:9" ht="56" customHeight="1" x14ac:dyDescent="0.25">
      <c r="A3" s="60" t="s">
        <v>159</v>
      </c>
      <c r="B3" s="61"/>
      <c r="C3" s="61"/>
      <c r="D3" s="61"/>
      <c r="E3" s="61"/>
      <c r="F3" s="61"/>
      <c r="G3" s="61"/>
      <c r="H3" s="61"/>
      <c r="I3" s="62"/>
    </row>
    <row r="4" spans="1:9" s="4" customFormat="1" ht="18" customHeight="1" x14ac:dyDescent="0.2">
      <c r="A4" s="66" t="s">
        <v>79</v>
      </c>
      <c r="B4" s="67"/>
      <c r="D4" s="2"/>
      <c r="E4" s="2"/>
      <c r="F4" s="2"/>
      <c r="G4" s="2"/>
      <c r="H4" s="2"/>
      <c r="I4" s="10"/>
    </row>
    <row r="5" spans="1:9" x14ac:dyDescent="0.25">
      <c r="A5" s="9" t="s">
        <v>113</v>
      </c>
      <c r="D5" s="2"/>
      <c r="E5" s="2"/>
      <c r="F5" s="9" t="s">
        <v>157</v>
      </c>
      <c r="G5" s="2"/>
      <c r="H5" s="2"/>
      <c r="I5" s="10"/>
    </row>
    <row r="6" spans="1:9" ht="21" customHeight="1" x14ac:dyDescent="0.25">
      <c r="A6" s="9" t="s">
        <v>146</v>
      </c>
      <c r="D6" s="11"/>
      <c r="E6" s="11"/>
      <c r="F6" s="9" t="s">
        <v>158</v>
      </c>
      <c r="G6" s="2"/>
      <c r="H6" s="2"/>
      <c r="I6" s="10"/>
    </row>
    <row r="7" spans="1:9" ht="90" customHeight="1" x14ac:dyDescent="0.25">
      <c r="A7" s="63" t="s">
        <v>164</v>
      </c>
      <c r="B7" s="64"/>
      <c r="C7" s="64"/>
      <c r="D7" s="64"/>
      <c r="E7" s="64"/>
      <c r="F7" s="64"/>
      <c r="G7" s="64"/>
      <c r="H7" s="64"/>
      <c r="I7" s="65"/>
    </row>
    <row r="8" spans="1:9" ht="33" customHeight="1" x14ac:dyDescent="0.25">
      <c r="A8" s="68" t="s">
        <v>161</v>
      </c>
      <c r="B8" s="69"/>
      <c r="C8" s="69"/>
      <c r="D8" s="69"/>
      <c r="E8" s="69"/>
      <c r="F8" s="69"/>
      <c r="G8" s="69"/>
      <c r="H8" s="69"/>
      <c r="I8" s="70"/>
    </row>
    <row r="9" spans="1:9" ht="20" customHeight="1" x14ac:dyDescent="0.25">
      <c r="A9" s="48" t="s">
        <v>126</v>
      </c>
      <c r="B9" s="49"/>
      <c r="C9" s="29"/>
      <c r="D9" s="29"/>
      <c r="E9" s="29"/>
      <c r="F9" s="29"/>
      <c r="G9" s="29"/>
      <c r="H9" s="29"/>
      <c r="I9" s="30"/>
    </row>
    <row r="10" spans="1:9" ht="20" customHeight="1" x14ac:dyDescent="0.25">
      <c r="A10" s="7" t="s">
        <v>34</v>
      </c>
      <c r="B10" s="7"/>
      <c r="C10" s="7"/>
      <c r="D10" s="7"/>
      <c r="E10" s="7"/>
      <c r="F10" s="6" t="s">
        <v>31</v>
      </c>
      <c r="G10" s="7"/>
      <c r="H10" s="7"/>
      <c r="I10" s="7"/>
    </row>
    <row r="11" spans="1:9" s="5" customFormat="1" ht="20" customHeight="1" x14ac:dyDescent="0.2">
      <c r="A11" s="7" t="s">
        <v>35</v>
      </c>
      <c r="B11" s="7" t="s">
        <v>36</v>
      </c>
      <c r="C11" s="7">
        <f>D11</f>
        <v>0.2</v>
      </c>
      <c r="D11" s="7">
        <v>0.2</v>
      </c>
      <c r="E11" s="7"/>
      <c r="F11" s="7" t="s">
        <v>32</v>
      </c>
      <c r="G11" s="7"/>
      <c r="H11" s="7"/>
      <c r="I11" s="7"/>
    </row>
    <row r="12" spans="1:9" ht="20" customHeight="1" x14ac:dyDescent="0.25">
      <c r="A12" s="7" t="s">
        <v>37</v>
      </c>
      <c r="B12" s="7" t="s">
        <v>38</v>
      </c>
      <c r="C12" s="13">
        <f>D12-D11</f>
        <v>9.9999999999999978E-2</v>
      </c>
      <c r="D12" s="13">
        <v>0.3</v>
      </c>
      <c r="E12" s="7"/>
      <c r="F12" s="7" t="s">
        <v>33</v>
      </c>
      <c r="G12" s="7"/>
      <c r="H12" s="7"/>
      <c r="I12" s="7"/>
    </row>
    <row r="13" spans="1:9" ht="33" customHeight="1" x14ac:dyDescent="0.25">
      <c r="A13" s="46" t="s">
        <v>160</v>
      </c>
      <c r="B13" s="47"/>
      <c r="C13" s="13">
        <f t="shared" ref="C13:C38" si="0">D13-D12</f>
        <v>0.10000000000000003</v>
      </c>
      <c r="D13" s="13">
        <v>0.4</v>
      </c>
      <c r="E13" s="7"/>
      <c r="F13" s="7" t="s">
        <v>26</v>
      </c>
      <c r="G13" s="7"/>
      <c r="H13" s="14"/>
      <c r="I13" s="14"/>
    </row>
    <row r="14" spans="1:9" ht="20" customHeight="1" x14ac:dyDescent="0.25">
      <c r="A14" s="7" t="s">
        <v>40</v>
      </c>
      <c r="B14" s="7" t="s">
        <v>41</v>
      </c>
      <c r="C14" s="13">
        <f>D14-D12</f>
        <v>0.39999999999999997</v>
      </c>
      <c r="D14" s="13">
        <v>0.7</v>
      </c>
      <c r="E14" s="7"/>
      <c r="F14" s="7" t="s">
        <v>29</v>
      </c>
      <c r="G14" s="7"/>
      <c r="H14" s="7"/>
      <c r="I14" s="7"/>
    </row>
    <row r="15" spans="1:9" ht="20" customHeight="1" x14ac:dyDescent="0.25">
      <c r="A15" s="7" t="s">
        <v>35</v>
      </c>
      <c r="B15" s="7" t="s">
        <v>144</v>
      </c>
      <c r="C15" s="13">
        <f t="shared" si="0"/>
        <v>0.10000000000000009</v>
      </c>
      <c r="D15" s="13">
        <v>0.8</v>
      </c>
      <c r="E15" s="7"/>
      <c r="F15" s="7" t="s">
        <v>30</v>
      </c>
      <c r="G15" s="7"/>
      <c r="H15" s="7"/>
      <c r="I15" s="7"/>
    </row>
    <row r="16" spans="1:9" ht="20" customHeight="1" x14ac:dyDescent="0.25">
      <c r="A16" s="7" t="s">
        <v>42</v>
      </c>
      <c r="B16" s="7" t="s">
        <v>43</v>
      </c>
      <c r="C16" s="13">
        <f t="shared" si="0"/>
        <v>1</v>
      </c>
      <c r="D16" s="13">
        <v>1.8</v>
      </c>
      <c r="E16" s="7"/>
      <c r="F16" s="7" t="s">
        <v>28</v>
      </c>
      <c r="G16" s="7"/>
      <c r="H16" s="7"/>
      <c r="I16" s="13"/>
    </row>
    <row r="17" spans="1:10" ht="20" customHeight="1" x14ac:dyDescent="0.25">
      <c r="A17" s="7" t="s">
        <v>42</v>
      </c>
      <c r="B17" s="7" t="s">
        <v>44</v>
      </c>
      <c r="C17" s="13">
        <f t="shared" si="0"/>
        <v>0.8</v>
      </c>
      <c r="D17" s="13">
        <v>2.6</v>
      </c>
      <c r="E17" s="7"/>
      <c r="F17" s="7" t="s">
        <v>27</v>
      </c>
      <c r="G17" s="7"/>
      <c r="H17" s="13"/>
      <c r="I17" s="13"/>
    </row>
    <row r="18" spans="1:10" ht="20" customHeight="1" x14ac:dyDescent="0.25">
      <c r="A18" s="7" t="s">
        <v>45</v>
      </c>
      <c r="B18" s="7"/>
      <c r="C18" s="13">
        <f t="shared" si="0"/>
        <v>0.19999999999999973</v>
      </c>
      <c r="D18" s="13">
        <v>2.8</v>
      </c>
      <c r="E18" s="7"/>
      <c r="F18" s="7"/>
      <c r="G18" s="7"/>
      <c r="H18" s="13"/>
      <c r="I18" s="13"/>
    </row>
    <row r="19" spans="1:10" ht="20" customHeight="1" x14ac:dyDescent="0.25">
      <c r="A19" s="7" t="s">
        <v>87</v>
      </c>
      <c r="B19" s="7" t="s">
        <v>88</v>
      </c>
      <c r="C19" s="13">
        <f t="shared" si="0"/>
        <v>2.5</v>
      </c>
      <c r="D19" s="13">
        <v>5.3</v>
      </c>
      <c r="E19" s="7"/>
      <c r="F19" s="15" t="s">
        <v>125</v>
      </c>
      <c r="G19" s="7"/>
      <c r="H19" s="7"/>
      <c r="I19" s="7"/>
    </row>
    <row r="20" spans="1:10" ht="20" customHeight="1" x14ac:dyDescent="0.25">
      <c r="A20" s="7" t="s">
        <v>89</v>
      </c>
      <c r="B20" s="7" t="s">
        <v>88</v>
      </c>
      <c r="C20" s="13">
        <f t="shared" si="0"/>
        <v>1.1000000000000005</v>
      </c>
      <c r="D20" s="13">
        <v>6.4</v>
      </c>
      <c r="E20" s="7"/>
      <c r="F20" s="16" t="s">
        <v>110</v>
      </c>
      <c r="G20" s="15"/>
      <c r="H20" s="13"/>
      <c r="I20" s="13"/>
    </row>
    <row r="21" spans="1:10" ht="20" customHeight="1" x14ac:dyDescent="0.25">
      <c r="A21" s="7" t="s">
        <v>90</v>
      </c>
      <c r="B21" s="7"/>
      <c r="C21" s="13">
        <f t="shared" si="0"/>
        <v>0.39999999999999947</v>
      </c>
      <c r="D21" s="13">
        <v>6.8</v>
      </c>
      <c r="E21" s="7"/>
      <c r="F21" s="16" t="s">
        <v>111</v>
      </c>
      <c r="G21" s="15"/>
      <c r="H21" s="13">
        <f>I21-D50</f>
        <v>50.2</v>
      </c>
      <c r="I21" s="13">
        <v>50.2</v>
      </c>
    </row>
    <row r="22" spans="1:10" ht="20" customHeight="1" x14ac:dyDescent="0.25">
      <c r="A22" s="7" t="s">
        <v>89</v>
      </c>
      <c r="B22" s="7" t="s">
        <v>46</v>
      </c>
      <c r="C22" s="13">
        <f t="shared" si="0"/>
        <v>1.7000000000000002</v>
      </c>
      <c r="D22" s="13">
        <v>8.5</v>
      </c>
      <c r="E22" s="7"/>
      <c r="F22" s="16" t="s">
        <v>9</v>
      </c>
      <c r="G22" s="7" t="s">
        <v>112</v>
      </c>
      <c r="H22" s="13">
        <f t="shared" ref="H22:H27" si="1">I22-I21</f>
        <v>0.19999999999999574</v>
      </c>
      <c r="I22" s="13">
        <v>50.4</v>
      </c>
    </row>
    <row r="23" spans="1:10" ht="20" customHeight="1" x14ac:dyDescent="0.25">
      <c r="A23" s="7" t="s">
        <v>9</v>
      </c>
      <c r="B23" s="7" t="s">
        <v>46</v>
      </c>
      <c r="C23" s="13">
        <f t="shared" si="0"/>
        <v>1.6999999999999993</v>
      </c>
      <c r="D23" s="13">
        <v>10.199999999999999</v>
      </c>
      <c r="E23" s="7"/>
      <c r="F23" s="16" t="s">
        <v>7</v>
      </c>
      <c r="G23" s="15" t="s">
        <v>114</v>
      </c>
      <c r="H23" s="13">
        <f t="shared" si="1"/>
        <v>2.3999999999999986</v>
      </c>
      <c r="I23" s="13">
        <v>52.8</v>
      </c>
    </row>
    <row r="24" spans="1:10" ht="20" customHeight="1" x14ac:dyDescent="0.25">
      <c r="A24" s="7" t="s">
        <v>47</v>
      </c>
      <c r="B24" s="7"/>
      <c r="C24" s="13">
        <f>D24-D23</f>
        <v>1.5</v>
      </c>
      <c r="D24" s="13">
        <v>11.7</v>
      </c>
      <c r="E24" s="7"/>
      <c r="F24" s="7" t="s">
        <v>1</v>
      </c>
      <c r="G24" s="7"/>
      <c r="H24" s="13">
        <f t="shared" si="1"/>
        <v>6</v>
      </c>
      <c r="I24" s="7">
        <v>58.8</v>
      </c>
    </row>
    <row r="25" spans="1:10" ht="20" customHeight="1" x14ac:dyDescent="0.25">
      <c r="A25" s="7" t="s">
        <v>48</v>
      </c>
      <c r="B25" s="7"/>
      <c r="C25" s="13">
        <f t="shared" si="0"/>
        <v>0.90000000000000036</v>
      </c>
      <c r="D25" s="13">
        <v>12.6</v>
      </c>
      <c r="E25" s="7"/>
      <c r="F25" s="7" t="s">
        <v>56</v>
      </c>
      <c r="G25" s="7" t="s">
        <v>115</v>
      </c>
      <c r="H25" s="13">
        <f t="shared" si="1"/>
        <v>0.70000000000000284</v>
      </c>
      <c r="I25" s="7">
        <v>59.5</v>
      </c>
    </row>
    <row r="26" spans="1:10" ht="20" customHeight="1" x14ac:dyDescent="0.25">
      <c r="A26" s="7" t="s">
        <v>91</v>
      </c>
      <c r="B26" s="7" t="s">
        <v>49</v>
      </c>
      <c r="C26" s="13">
        <f t="shared" si="0"/>
        <v>0.40000000000000036</v>
      </c>
      <c r="D26" s="13">
        <v>13</v>
      </c>
      <c r="E26" s="7"/>
      <c r="F26" s="7" t="s">
        <v>3</v>
      </c>
      <c r="G26" s="7" t="s">
        <v>147</v>
      </c>
      <c r="H26" s="33">
        <f t="shared" si="1"/>
        <v>0.70000000000000284</v>
      </c>
      <c r="I26" s="7">
        <v>60.2</v>
      </c>
      <c r="J26" s="24"/>
    </row>
    <row r="27" spans="1:10" ht="20" customHeight="1" x14ac:dyDescent="0.25">
      <c r="A27" s="7" t="s">
        <v>56</v>
      </c>
      <c r="B27" s="7" t="s">
        <v>92</v>
      </c>
      <c r="C27" s="13">
        <f t="shared" si="0"/>
        <v>0.19999999999999929</v>
      </c>
      <c r="D27" s="13">
        <v>13.2</v>
      </c>
      <c r="E27" s="7"/>
      <c r="F27" s="7" t="s">
        <v>0</v>
      </c>
      <c r="G27" s="7" t="s">
        <v>148</v>
      </c>
      <c r="H27" s="13">
        <f t="shared" si="1"/>
        <v>1.8999999999999986</v>
      </c>
      <c r="I27" s="7">
        <v>62.1</v>
      </c>
    </row>
    <row r="28" spans="1:10" ht="20" customHeight="1" x14ac:dyDescent="0.25">
      <c r="A28" s="7" t="s">
        <v>56</v>
      </c>
      <c r="B28" s="7" t="s">
        <v>93</v>
      </c>
      <c r="C28" s="13">
        <f t="shared" si="0"/>
        <v>2.2000000000000011</v>
      </c>
      <c r="D28" s="13">
        <v>15.4</v>
      </c>
      <c r="E28" s="7"/>
      <c r="F28" s="7" t="s">
        <v>116</v>
      </c>
      <c r="G28" s="7" t="s">
        <v>117</v>
      </c>
      <c r="H28" s="14"/>
      <c r="I28" s="7"/>
    </row>
    <row r="29" spans="1:10" ht="20" customHeight="1" x14ac:dyDescent="0.25">
      <c r="A29" s="15" t="s">
        <v>97</v>
      </c>
      <c r="B29" s="7"/>
      <c r="C29" s="13">
        <f t="shared" si="0"/>
        <v>0</v>
      </c>
      <c r="D29" s="13">
        <v>15.4</v>
      </c>
      <c r="E29" s="7"/>
      <c r="F29" s="7" t="s">
        <v>149</v>
      </c>
      <c r="G29" s="7"/>
      <c r="H29" s="13">
        <f>I29-I27</f>
        <v>4.1999999999999957</v>
      </c>
      <c r="I29" s="13">
        <v>66.3</v>
      </c>
    </row>
    <row r="30" spans="1:10" ht="20" customHeight="1" x14ac:dyDescent="0.25">
      <c r="A30" s="7" t="s">
        <v>35</v>
      </c>
      <c r="B30" s="7" t="s">
        <v>50</v>
      </c>
      <c r="C30" s="13">
        <f t="shared" si="0"/>
        <v>1.4999999999999982</v>
      </c>
      <c r="D30" s="13">
        <v>16.899999999999999</v>
      </c>
      <c r="E30" s="7"/>
      <c r="F30" s="7" t="s">
        <v>56</v>
      </c>
      <c r="G30" s="7" t="s">
        <v>150</v>
      </c>
      <c r="H30" s="13">
        <f t="shared" ref="H30:H34" si="2">I30-I29</f>
        <v>1.1000000000000085</v>
      </c>
      <c r="I30" s="13">
        <v>67.400000000000006</v>
      </c>
    </row>
    <row r="31" spans="1:10" ht="20" customHeight="1" x14ac:dyDescent="0.25">
      <c r="A31" s="18" t="s">
        <v>56</v>
      </c>
      <c r="B31" s="31" t="s">
        <v>100</v>
      </c>
      <c r="C31" s="13">
        <f t="shared" si="0"/>
        <v>0.20000000000000284</v>
      </c>
      <c r="D31" s="32">
        <v>17.100000000000001</v>
      </c>
      <c r="E31" s="7"/>
      <c r="F31" s="7" t="s">
        <v>35</v>
      </c>
      <c r="G31" s="7" t="s">
        <v>118</v>
      </c>
      <c r="H31" s="13">
        <f t="shared" si="2"/>
        <v>1.2999999999999972</v>
      </c>
      <c r="I31" s="13">
        <v>68.7</v>
      </c>
    </row>
    <row r="32" spans="1:10" ht="20" customHeight="1" x14ac:dyDescent="0.25">
      <c r="A32" s="19" t="s">
        <v>3</v>
      </c>
      <c r="B32" s="20" t="s">
        <v>101</v>
      </c>
      <c r="C32" s="13">
        <f t="shared" si="0"/>
        <v>1.8999999999999986</v>
      </c>
      <c r="D32" s="21">
        <v>19</v>
      </c>
      <c r="E32" s="7"/>
      <c r="F32" s="7" t="s">
        <v>7</v>
      </c>
      <c r="G32" s="7" t="s">
        <v>151</v>
      </c>
      <c r="H32" s="13">
        <f t="shared" si="2"/>
        <v>0.29999999999999716</v>
      </c>
      <c r="I32" s="13">
        <v>69</v>
      </c>
    </row>
    <row r="33" spans="1:11" ht="20" customHeight="1" x14ac:dyDescent="0.25">
      <c r="A33" s="15" t="s">
        <v>97</v>
      </c>
      <c r="B33" s="20"/>
      <c r="C33" s="13">
        <f>D33-D32</f>
        <v>0.10000000000000142</v>
      </c>
      <c r="D33" s="21">
        <v>19.100000000000001</v>
      </c>
      <c r="E33" s="7"/>
      <c r="F33" s="7" t="s">
        <v>152</v>
      </c>
      <c r="G33" s="7"/>
      <c r="H33" s="13">
        <f t="shared" si="2"/>
        <v>1.2999999999999972</v>
      </c>
      <c r="I33" s="13">
        <v>70.3</v>
      </c>
    </row>
    <row r="34" spans="1:11" ht="20" customHeight="1" x14ac:dyDescent="0.25">
      <c r="A34" s="19" t="s">
        <v>102</v>
      </c>
      <c r="B34" s="20"/>
      <c r="C34" s="13"/>
      <c r="D34" s="21"/>
      <c r="E34" s="7"/>
      <c r="F34" s="34" t="s">
        <v>0</v>
      </c>
      <c r="G34" s="34" t="s">
        <v>119</v>
      </c>
      <c r="H34" s="13">
        <f t="shared" si="2"/>
        <v>0.90000000000000568</v>
      </c>
      <c r="I34" s="13">
        <v>71.2</v>
      </c>
    </row>
    <row r="35" spans="1:11" ht="20" customHeight="1" x14ac:dyDescent="0.25">
      <c r="A35" s="19" t="s">
        <v>78</v>
      </c>
      <c r="B35" s="20" t="s">
        <v>103</v>
      </c>
      <c r="C35" s="13">
        <f>D35-D33</f>
        <v>4.7999999999999972</v>
      </c>
      <c r="D35" s="21">
        <v>23.9</v>
      </c>
      <c r="E35" s="7"/>
      <c r="F35" s="34" t="s">
        <v>0</v>
      </c>
      <c r="G35" s="28"/>
      <c r="H35" s="34">
        <f>I35-I34</f>
        <v>5</v>
      </c>
      <c r="I35" s="13">
        <v>76.2</v>
      </c>
    </row>
    <row r="36" spans="1:11" ht="20" customHeight="1" x14ac:dyDescent="0.25">
      <c r="A36" s="19" t="s">
        <v>104</v>
      </c>
      <c r="B36" s="20"/>
      <c r="C36" s="13">
        <f t="shared" si="0"/>
        <v>0.30000000000000071</v>
      </c>
      <c r="D36" s="21">
        <v>24.2</v>
      </c>
      <c r="E36" s="7"/>
      <c r="F36" s="34" t="s">
        <v>9</v>
      </c>
      <c r="G36" s="34" t="s">
        <v>153</v>
      </c>
      <c r="H36" s="35">
        <f>I36-I35</f>
        <v>1</v>
      </c>
      <c r="I36" s="13">
        <v>77.2</v>
      </c>
    </row>
    <row r="37" spans="1:11" ht="20" customHeight="1" x14ac:dyDescent="0.25">
      <c r="A37" s="19" t="s">
        <v>9</v>
      </c>
      <c r="B37" s="20" t="s">
        <v>105</v>
      </c>
      <c r="C37" s="13">
        <f t="shared" si="0"/>
        <v>0.10000000000000142</v>
      </c>
      <c r="D37" s="21">
        <v>24.3</v>
      </c>
      <c r="E37" s="7"/>
      <c r="F37" s="7" t="s">
        <v>120</v>
      </c>
      <c r="G37" s="7"/>
      <c r="H37" s="13"/>
      <c r="I37" s="13"/>
    </row>
    <row r="38" spans="1:11" ht="20" customHeight="1" x14ac:dyDescent="0.25">
      <c r="A38" s="19" t="s">
        <v>78</v>
      </c>
      <c r="B38" s="20"/>
      <c r="C38" s="13">
        <f t="shared" si="0"/>
        <v>1.0999999999999979</v>
      </c>
      <c r="D38" s="21">
        <v>25.4</v>
      </c>
      <c r="E38" s="7"/>
      <c r="F38" s="7" t="s">
        <v>7</v>
      </c>
      <c r="G38" s="7" t="s">
        <v>154</v>
      </c>
      <c r="H38" s="13">
        <f>I38-I36</f>
        <v>8.2000000000000028</v>
      </c>
      <c r="I38" s="7">
        <v>85.4</v>
      </c>
    </row>
    <row r="39" spans="1:11" ht="20" customHeight="1" x14ac:dyDescent="0.25">
      <c r="A39" s="7" t="s">
        <v>106</v>
      </c>
      <c r="B39" s="7" t="s">
        <v>72</v>
      </c>
      <c r="C39" s="13">
        <f>D39-D38</f>
        <v>0.30000000000000071</v>
      </c>
      <c r="D39" s="13">
        <v>25.7</v>
      </c>
      <c r="E39" s="7"/>
      <c r="F39" s="15" t="s">
        <v>121</v>
      </c>
      <c r="G39" s="15"/>
      <c r="H39" s="35">
        <f>I39-I38</f>
        <v>9.9999999999994316E-2</v>
      </c>
      <c r="I39" s="7">
        <v>85.5</v>
      </c>
    </row>
    <row r="40" spans="1:11" ht="20" customHeight="1" x14ac:dyDescent="0.25">
      <c r="A40" s="7" t="s">
        <v>95</v>
      </c>
      <c r="B40" s="7" t="s">
        <v>51</v>
      </c>
      <c r="C40" s="13"/>
      <c r="D40" s="13"/>
      <c r="E40" s="7"/>
      <c r="F40" s="15" t="s">
        <v>127</v>
      </c>
      <c r="G40" s="15"/>
      <c r="H40" s="35"/>
      <c r="I40" s="7"/>
    </row>
    <row r="41" spans="1:11" ht="20" customHeight="1" x14ac:dyDescent="0.25">
      <c r="A41" s="7" t="s">
        <v>42</v>
      </c>
      <c r="B41" s="7" t="s">
        <v>52</v>
      </c>
      <c r="C41" s="13">
        <f>D41-D39</f>
        <v>4.1000000000000014</v>
      </c>
      <c r="D41" s="13">
        <v>29.8</v>
      </c>
      <c r="E41" s="7"/>
      <c r="F41" s="7" t="s">
        <v>122</v>
      </c>
      <c r="G41" s="7"/>
      <c r="H41" s="13">
        <f>I41-I38</f>
        <v>0</v>
      </c>
      <c r="I41" s="7">
        <v>85.4</v>
      </c>
    </row>
    <row r="42" spans="1:11" ht="20" customHeight="1" x14ac:dyDescent="0.25">
      <c r="A42" s="7" t="s">
        <v>53</v>
      </c>
      <c r="B42" s="7" t="s">
        <v>54</v>
      </c>
      <c r="C42" s="13">
        <f t="shared" ref="C42:C45" si="3">D42-D41</f>
        <v>4.4000000000000021</v>
      </c>
      <c r="D42" s="13">
        <v>34.200000000000003</v>
      </c>
      <c r="E42" s="7"/>
      <c r="F42" s="7" t="s">
        <v>123</v>
      </c>
      <c r="G42" s="7"/>
      <c r="H42" s="13"/>
      <c r="I42" s="7"/>
    </row>
    <row r="43" spans="1:11" ht="20" customHeight="1" x14ac:dyDescent="0.25">
      <c r="A43" s="7" t="s">
        <v>3</v>
      </c>
      <c r="B43" s="7" t="s">
        <v>5</v>
      </c>
      <c r="C43" s="13">
        <f t="shared" si="3"/>
        <v>1</v>
      </c>
      <c r="D43" s="13">
        <v>35.200000000000003</v>
      </c>
      <c r="E43" s="7"/>
      <c r="F43" s="15" t="s">
        <v>162</v>
      </c>
      <c r="G43" s="7"/>
      <c r="H43" s="13">
        <f>I43-I41</f>
        <v>16.399999999999991</v>
      </c>
      <c r="I43" s="7">
        <v>101.8</v>
      </c>
    </row>
    <row r="44" spans="1:11" ht="20" customHeight="1" x14ac:dyDescent="0.25">
      <c r="A44" s="15" t="s">
        <v>37</v>
      </c>
      <c r="B44" s="7" t="s">
        <v>6</v>
      </c>
      <c r="C44" s="13">
        <f t="shared" si="3"/>
        <v>0.89999999999999858</v>
      </c>
      <c r="D44" s="13">
        <v>36.1</v>
      </c>
      <c r="E44" s="7"/>
      <c r="F44" s="7" t="s">
        <v>35</v>
      </c>
      <c r="G44" s="7" t="s">
        <v>57</v>
      </c>
      <c r="H44" s="13">
        <f t="shared" ref="H44:H45" si="4">I44-I43</f>
        <v>3</v>
      </c>
      <c r="I44" s="7">
        <v>104.8</v>
      </c>
    </row>
    <row r="45" spans="1:11" ht="20" customHeight="1" x14ac:dyDescent="0.25">
      <c r="A45" s="15" t="s">
        <v>107</v>
      </c>
      <c r="B45" s="7"/>
      <c r="C45" s="13">
        <f t="shared" si="3"/>
        <v>0</v>
      </c>
      <c r="D45" s="13">
        <v>36.1</v>
      </c>
      <c r="E45" s="7"/>
      <c r="F45" s="3" t="s">
        <v>56</v>
      </c>
      <c r="G45" s="7" t="s">
        <v>124</v>
      </c>
      <c r="H45" s="13">
        <f t="shared" si="4"/>
        <v>0.90000000000000568</v>
      </c>
      <c r="I45" s="7">
        <v>105.7</v>
      </c>
    </row>
    <row r="46" spans="1:11" ht="20" customHeight="1" x14ac:dyDescent="0.25">
      <c r="A46" s="7" t="s">
        <v>3</v>
      </c>
      <c r="B46" s="7" t="s">
        <v>55</v>
      </c>
      <c r="C46" s="13">
        <f>D46-D44</f>
        <v>0.10000000000000142</v>
      </c>
      <c r="D46" s="13">
        <v>36.200000000000003</v>
      </c>
      <c r="E46" s="7"/>
      <c r="F46" s="7" t="s">
        <v>35</v>
      </c>
      <c r="G46" s="7" t="s">
        <v>58</v>
      </c>
      <c r="H46" s="13">
        <f>I46-I45</f>
        <v>0.39999999999999147</v>
      </c>
      <c r="I46" s="7">
        <v>106.1</v>
      </c>
      <c r="K46" s="8"/>
    </row>
    <row r="47" spans="1:11" ht="20" customHeight="1" x14ac:dyDescent="0.25">
      <c r="A47" s="7" t="s">
        <v>42</v>
      </c>
      <c r="B47" s="7" t="s">
        <v>55</v>
      </c>
      <c r="C47" s="13">
        <f>D47-D46</f>
        <v>1</v>
      </c>
      <c r="D47" s="13">
        <v>37.200000000000003</v>
      </c>
      <c r="E47" s="7"/>
      <c r="F47" s="50" t="s">
        <v>96</v>
      </c>
      <c r="G47" s="51"/>
      <c r="H47" s="51"/>
      <c r="I47" s="52"/>
      <c r="K47" s="8"/>
    </row>
    <row r="48" spans="1:11" ht="20" customHeight="1" x14ac:dyDescent="0.25">
      <c r="A48" s="7" t="s">
        <v>9</v>
      </c>
      <c r="B48" s="7" t="s">
        <v>108</v>
      </c>
      <c r="C48" s="13">
        <f>D48-D47</f>
        <v>4.2999999999999972</v>
      </c>
      <c r="D48" s="13">
        <v>41.5</v>
      </c>
      <c r="E48" s="7"/>
      <c r="F48" s="53"/>
      <c r="G48" s="54"/>
      <c r="H48" s="54"/>
      <c r="I48" s="55"/>
      <c r="K48" s="8"/>
    </row>
    <row r="49" spans="1:11" ht="20" customHeight="1" x14ac:dyDescent="0.25">
      <c r="A49" s="16" t="s">
        <v>0</v>
      </c>
      <c r="B49" s="7" t="s">
        <v>109</v>
      </c>
      <c r="C49" s="13">
        <f>D49-D48</f>
        <v>2.6000000000000014</v>
      </c>
      <c r="D49" s="13">
        <v>44.1</v>
      </c>
      <c r="E49" s="2"/>
      <c r="F49" s="28"/>
      <c r="G49" s="28"/>
      <c r="H49" s="28"/>
      <c r="I49" s="13"/>
      <c r="K49" s="8"/>
    </row>
    <row r="50" spans="1:11" ht="20" customHeight="1" x14ac:dyDescent="0.25">
      <c r="A50" s="56" t="s">
        <v>128</v>
      </c>
      <c r="B50" s="56"/>
      <c r="C50" s="56"/>
      <c r="D50" s="56"/>
      <c r="E50" s="2"/>
      <c r="F50" s="12"/>
      <c r="G50" s="12"/>
      <c r="H50" s="12"/>
      <c r="I50" s="8"/>
      <c r="K50" s="8"/>
    </row>
    <row r="51" spans="1:11" ht="20" customHeight="1" x14ac:dyDescent="0.25">
      <c r="A51" s="56"/>
      <c r="B51" s="56"/>
      <c r="C51" s="56"/>
      <c r="D51" s="56"/>
      <c r="E51" s="2"/>
      <c r="F51" s="12"/>
      <c r="G51" s="12"/>
      <c r="H51" s="12"/>
      <c r="I51" s="8"/>
      <c r="K51" s="8"/>
    </row>
    <row r="52" spans="1:11" ht="20" customHeight="1" x14ac:dyDescent="0.25">
      <c r="E52" s="2"/>
      <c r="F52" s="12"/>
      <c r="G52" s="12"/>
      <c r="H52" s="12"/>
      <c r="I52" s="8"/>
      <c r="K52" s="8"/>
    </row>
    <row r="53" spans="1:11" ht="30" customHeight="1" x14ac:dyDescent="0.25">
      <c r="E53" s="2"/>
      <c r="F53" s="12"/>
      <c r="G53" s="12"/>
      <c r="H53" s="12"/>
      <c r="I53" s="8"/>
      <c r="K53" s="8"/>
    </row>
    <row r="54" spans="1:11" ht="30" customHeight="1" x14ac:dyDescent="0.25">
      <c r="A54" s="17" t="s">
        <v>98</v>
      </c>
      <c r="B54" s="17"/>
      <c r="C54" s="18"/>
      <c r="D54" s="18"/>
      <c r="E54" s="2"/>
      <c r="F54" s="12"/>
      <c r="G54" s="12"/>
      <c r="H54" s="12"/>
      <c r="I54" s="8"/>
      <c r="K54" s="8"/>
    </row>
    <row r="55" spans="1:11" ht="30" customHeight="1" x14ac:dyDescent="0.25">
      <c r="A55" s="19"/>
      <c r="B55" s="20" t="s">
        <v>59</v>
      </c>
      <c r="C55" s="21"/>
      <c r="D55" s="20"/>
      <c r="E55" s="7"/>
      <c r="F55" s="7" t="s">
        <v>66</v>
      </c>
      <c r="G55" s="7"/>
      <c r="H55" s="21"/>
      <c r="I55" s="13"/>
      <c r="K55" s="8"/>
    </row>
    <row r="56" spans="1:11" ht="30" customHeight="1" x14ac:dyDescent="0.25">
      <c r="A56" s="19" t="s">
        <v>9</v>
      </c>
      <c r="B56" s="20" t="s">
        <v>60</v>
      </c>
      <c r="C56" s="21">
        <f>D56-I46</f>
        <v>1.4000000000000057</v>
      </c>
      <c r="D56" s="21">
        <v>107.5</v>
      </c>
      <c r="E56" s="7"/>
      <c r="F56" s="7" t="s">
        <v>2</v>
      </c>
      <c r="G56" s="7" t="s">
        <v>18</v>
      </c>
      <c r="H56" s="21">
        <f>I56-D79</f>
        <v>0.90000000000000568</v>
      </c>
      <c r="I56" s="13">
        <v>163.4</v>
      </c>
      <c r="K56" s="8"/>
    </row>
    <row r="57" spans="1:11" ht="30" customHeight="1" x14ac:dyDescent="0.25">
      <c r="A57" s="19" t="s">
        <v>1</v>
      </c>
      <c r="B57" s="20" t="s">
        <v>61</v>
      </c>
      <c r="C57" s="21">
        <f>D57-D56</f>
        <v>9.2999999999999972</v>
      </c>
      <c r="D57" s="21">
        <v>116.8</v>
      </c>
      <c r="E57" s="7"/>
      <c r="F57" s="7" t="s">
        <v>2</v>
      </c>
      <c r="G57" s="7" t="s">
        <v>67</v>
      </c>
      <c r="H57" s="21">
        <f t="shared" ref="H57:H61" si="5">I57-I56</f>
        <v>1.2999999999999829</v>
      </c>
      <c r="I57" s="13">
        <v>164.7</v>
      </c>
      <c r="K57" s="8"/>
    </row>
    <row r="58" spans="1:11" ht="30" customHeight="1" x14ac:dyDescent="0.25">
      <c r="A58" s="19" t="s">
        <v>1</v>
      </c>
      <c r="B58" s="20" t="s">
        <v>8</v>
      </c>
      <c r="C58" s="21">
        <f t="shared" ref="C58:C63" si="6">D58-D57</f>
        <v>1.6000000000000085</v>
      </c>
      <c r="D58" s="21">
        <v>118.4</v>
      </c>
      <c r="E58" s="7"/>
      <c r="F58" s="7" t="s">
        <v>10</v>
      </c>
      <c r="G58" s="7" t="s">
        <v>19</v>
      </c>
      <c r="H58" s="21">
        <f t="shared" si="5"/>
        <v>0.80000000000001137</v>
      </c>
      <c r="I58" s="13">
        <v>165.5</v>
      </c>
      <c r="K58" s="8"/>
    </row>
    <row r="59" spans="1:11" ht="30" customHeight="1" x14ac:dyDescent="0.25">
      <c r="A59" s="19" t="s">
        <v>10</v>
      </c>
      <c r="B59" s="20" t="s">
        <v>62</v>
      </c>
      <c r="C59" s="21">
        <f t="shared" si="6"/>
        <v>0.5</v>
      </c>
      <c r="D59" s="21">
        <v>118.9</v>
      </c>
      <c r="E59" s="7"/>
      <c r="F59" s="7" t="s">
        <v>2</v>
      </c>
      <c r="G59" s="7" t="s">
        <v>20</v>
      </c>
      <c r="H59" s="21">
        <f t="shared" si="5"/>
        <v>10.699999999999989</v>
      </c>
      <c r="I59" s="13">
        <v>176.2</v>
      </c>
      <c r="K59" s="8"/>
    </row>
    <row r="60" spans="1:11" ht="30" customHeight="1" x14ac:dyDescent="0.25">
      <c r="A60" s="19" t="s">
        <v>0</v>
      </c>
      <c r="B60" s="20" t="s">
        <v>80</v>
      </c>
      <c r="C60" s="21">
        <f t="shared" si="6"/>
        <v>12.799999999999983</v>
      </c>
      <c r="D60" s="21">
        <v>131.69999999999999</v>
      </c>
      <c r="E60" s="7"/>
      <c r="F60" s="7" t="s">
        <v>131</v>
      </c>
      <c r="G60" s="7" t="s">
        <v>132</v>
      </c>
      <c r="H60" s="21">
        <f t="shared" si="5"/>
        <v>7.4000000000000057</v>
      </c>
      <c r="I60" s="13">
        <v>183.6</v>
      </c>
      <c r="K60" s="8"/>
    </row>
    <row r="61" spans="1:11" ht="30" customHeight="1" x14ac:dyDescent="0.25">
      <c r="A61" s="19" t="s">
        <v>9</v>
      </c>
      <c r="B61" s="20" t="s">
        <v>63</v>
      </c>
      <c r="C61" s="21">
        <f t="shared" si="6"/>
        <v>3.1000000000000227</v>
      </c>
      <c r="D61" s="21">
        <v>134.80000000000001</v>
      </c>
      <c r="E61" s="7"/>
      <c r="F61" s="7" t="s">
        <v>133</v>
      </c>
      <c r="G61" s="7" t="s">
        <v>134</v>
      </c>
      <c r="H61" s="21">
        <f t="shared" si="5"/>
        <v>0.20000000000001705</v>
      </c>
      <c r="I61" s="13">
        <v>183.8</v>
      </c>
      <c r="K61" s="8"/>
    </row>
    <row r="62" spans="1:11" ht="30" customHeight="1" x14ac:dyDescent="0.25">
      <c r="A62" s="19" t="s">
        <v>0</v>
      </c>
      <c r="B62" s="20" t="s">
        <v>64</v>
      </c>
      <c r="C62" s="21">
        <f t="shared" si="6"/>
        <v>1.1999999999999886</v>
      </c>
      <c r="D62" s="21">
        <v>136</v>
      </c>
      <c r="E62" s="7"/>
      <c r="F62" s="7" t="s">
        <v>9</v>
      </c>
      <c r="G62" s="7" t="s">
        <v>135</v>
      </c>
      <c r="H62" s="21">
        <f>I62-I61</f>
        <v>0</v>
      </c>
      <c r="I62" s="13">
        <v>183.8</v>
      </c>
    </row>
    <row r="63" spans="1:11" ht="30" customHeight="1" x14ac:dyDescent="0.25">
      <c r="A63" s="22" t="s">
        <v>65</v>
      </c>
      <c r="B63" s="20"/>
      <c r="C63" s="21">
        <f t="shared" si="6"/>
        <v>0.40000000000000568</v>
      </c>
      <c r="D63" s="21">
        <v>136.4</v>
      </c>
      <c r="E63" s="7"/>
      <c r="F63" s="41" t="s">
        <v>136</v>
      </c>
      <c r="G63" s="42"/>
      <c r="H63" s="42"/>
      <c r="I63" s="43"/>
    </row>
    <row r="64" spans="1:11" ht="30" customHeight="1" x14ac:dyDescent="0.25">
      <c r="A64" s="15" t="s">
        <v>99</v>
      </c>
      <c r="B64" s="7"/>
      <c r="C64" s="13"/>
      <c r="D64" s="13"/>
      <c r="E64" s="7"/>
      <c r="F64" s="7" t="s">
        <v>37</v>
      </c>
      <c r="G64" s="7" t="s">
        <v>137</v>
      </c>
      <c r="H64" s="21">
        <f>I64-I62</f>
        <v>5.6999999999999886</v>
      </c>
      <c r="I64" s="13">
        <v>189.5</v>
      </c>
    </row>
    <row r="65" spans="1:9" ht="30" customHeight="1" x14ac:dyDescent="0.25">
      <c r="A65" s="7" t="s">
        <v>11</v>
      </c>
      <c r="B65" s="7"/>
      <c r="C65" s="13"/>
      <c r="D65" s="13"/>
      <c r="E65" s="7"/>
      <c r="F65" s="7" t="s">
        <v>37</v>
      </c>
      <c r="G65" s="7" t="s">
        <v>138</v>
      </c>
      <c r="H65" s="21">
        <f>I65-I64</f>
        <v>0.19999999999998863</v>
      </c>
      <c r="I65" s="7">
        <v>189.7</v>
      </c>
    </row>
    <row r="66" spans="1:9" ht="30" customHeight="1" x14ac:dyDescent="0.25">
      <c r="A66" s="7" t="s">
        <v>4</v>
      </c>
      <c r="B66" s="7" t="s">
        <v>12</v>
      </c>
      <c r="C66" s="21">
        <f>D66-D63</f>
        <v>0</v>
      </c>
      <c r="D66" s="13">
        <v>136.4</v>
      </c>
      <c r="E66" s="7"/>
      <c r="F66" s="41" t="s">
        <v>139</v>
      </c>
      <c r="G66" s="43"/>
      <c r="H66" s="21">
        <f t="shared" ref="H66:H82" si="7">I66-I65</f>
        <v>0</v>
      </c>
      <c r="I66" s="38">
        <v>189.7</v>
      </c>
    </row>
    <row r="67" spans="1:9" ht="30" customHeight="1" x14ac:dyDescent="0.25">
      <c r="A67" s="7"/>
      <c r="B67" s="7" t="s">
        <v>23</v>
      </c>
      <c r="C67" s="21">
        <f>D67-D66</f>
        <v>8.9000000000000057</v>
      </c>
      <c r="D67" s="13">
        <v>145.30000000000001</v>
      </c>
      <c r="E67" s="7"/>
      <c r="F67" s="7" t="s">
        <v>37</v>
      </c>
      <c r="G67" s="7" t="s">
        <v>140</v>
      </c>
      <c r="H67" s="21">
        <f t="shared" si="7"/>
        <v>0.20000000000001705</v>
      </c>
      <c r="I67" s="13">
        <v>189.9</v>
      </c>
    </row>
    <row r="68" spans="1:9" ht="30" customHeight="1" x14ac:dyDescent="0.25">
      <c r="A68" s="7" t="s">
        <v>13</v>
      </c>
      <c r="B68" s="7" t="s">
        <v>129</v>
      </c>
      <c r="C68" s="21">
        <f>D68-D67</f>
        <v>3.1999999999999886</v>
      </c>
      <c r="D68" s="13">
        <v>148.5</v>
      </c>
      <c r="E68" s="7"/>
      <c r="F68" s="7" t="s">
        <v>37</v>
      </c>
      <c r="G68" s="7" t="s">
        <v>94</v>
      </c>
      <c r="H68" s="21">
        <f t="shared" si="7"/>
        <v>2.9000000000000057</v>
      </c>
      <c r="I68" s="13">
        <v>192.8</v>
      </c>
    </row>
    <row r="69" spans="1:9" ht="30" customHeight="1" x14ac:dyDescent="0.25">
      <c r="A69" s="7" t="s">
        <v>130</v>
      </c>
      <c r="B69" s="7" t="s">
        <v>73</v>
      </c>
      <c r="C69" s="21">
        <f>D69-D68</f>
        <v>4.6999999999999886</v>
      </c>
      <c r="D69" s="13">
        <v>153.19999999999999</v>
      </c>
      <c r="E69" s="7"/>
      <c r="F69" s="7" t="s">
        <v>141</v>
      </c>
      <c r="G69" s="7"/>
      <c r="H69" s="21">
        <f t="shared" si="7"/>
        <v>0.39999999999997726</v>
      </c>
      <c r="I69" s="13">
        <v>193.2</v>
      </c>
    </row>
    <row r="70" spans="1:9" ht="30" customHeight="1" x14ac:dyDescent="0.25">
      <c r="A70" s="7" t="s">
        <v>1</v>
      </c>
      <c r="B70" s="7" t="s">
        <v>14</v>
      </c>
      <c r="C70" s="21">
        <f>D70-D69</f>
        <v>2</v>
      </c>
      <c r="D70" s="13">
        <v>155.19999999999999</v>
      </c>
      <c r="E70" s="7"/>
      <c r="F70" s="7" t="s">
        <v>142</v>
      </c>
      <c r="G70" s="7"/>
      <c r="H70" s="21"/>
      <c r="I70" s="13"/>
    </row>
    <row r="71" spans="1:9" ht="28" customHeight="1" x14ac:dyDescent="0.25">
      <c r="A71" s="7" t="s">
        <v>24</v>
      </c>
      <c r="B71" s="7" t="s">
        <v>25</v>
      </c>
      <c r="C71" s="21">
        <f>D71-D70</f>
        <v>0.10000000000002274</v>
      </c>
      <c r="D71" s="13">
        <v>155.30000000000001</v>
      </c>
      <c r="E71" s="7"/>
      <c r="F71" s="7" t="s">
        <v>56</v>
      </c>
      <c r="G71" s="7" t="s">
        <v>21</v>
      </c>
      <c r="H71" s="21">
        <f>I71-I69</f>
        <v>1.3000000000000114</v>
      </c>
      <c r="I71" s="13">
        <v>194.5</v>
      </c>
    </row>
    <row r="72" spans="1:9" ht="30" customHeight="1" x14ac:dyDescent="0.25">
      <c r="A72" s="7" t="s">
        <v>74</v>
      </c>
      <c r="B72" s="27"/>
      <c r="C72" s="27"/>
      <c r="D72" s="27"/>
      <c r="E72" s="7"/>
      <c r="F72" s="7" t="s">
        <v>0</v>
      </c>
      <c r="G72" s="7" t="s">
        <v>75</v>
      </c>
      <c r="H72" s="21">
        <f t="shared" si="7"/>
        <v>0.69999999999998863</v>
      </c>
      <c r="I72" s="13">
        <v>195.2</v>
      </c>
    </row>
    <row r="73" spans="1:9" ht="30" customHeight="1" x14ac:dyDescent="0.25">
      <c r="A73" s="44" t="s">
        <v>81</v>
      </c>
      <c r="B73" s="45"/>
      <c r="C73" s="21">
        <f>D73-D71</f>
        <v>4.5</v>
      </c>
      <c r="D73" s="7">
        <v>159.80000000000001</v>
      </c>
      <c r="E73" s="7"/>
      <c r="F73" s="7" t="s">
        <v>1</v>
      </c>
      <c r="G73" s="7" t="s">
        <v>22</v>
      </c>
      <c r="H73" s="21">
        <f t="shared" si="7"/>
        <v>0.10000000000002274</v>
      </c>
      <c r="I73" s="13">
        <v>195.3</v>
      </c>
    </row>
    <row r="74" spans="1:9" ht="30" customHeight="1" x14ac:dyDescent="0.25">
      <c r="A74" s="7" t="s">
        <v>15</v>
      </c>
      <c r="B74" s="7" t="s">
        <v>16</v>
      </c>
      <c r="C74" s="21">
        <f t="shared" ref="C74:C79" si="8">D74-D73</f>
        <v>9.9999999999994316E-2</v>
      </c>
      <c r="D74" s="13">
        <v>159.9</v>
      </c>
      <c r="E74" s="24"/>
      <c r="F74" s="7" t="s">
        <v>68</v>
      </c>
      <c r="G74" s="7" t="s">
        <v>69</v>
      </c>
      <c r="H74" s="21">
        <f t="shared" si="7"/>
        <v>1.3999999999999773</v>
      </c>
      <c r="I74" s="13">
        <v>196.7</v>
      </c>
    </row>
    <row r="75" spans="1:9" ht="30" customHeight="1" x14ac:dyDescent="0.25">
      <c r="A75" s="36" t="s">
        <v>35</v>
      </c>
      <c r="B75" s="37" t="s">
        <v>83</v>
      </c>
      <c r="C75" s="21">
        <f t="shared" si="8"/>
        <v>9.9999999999994316E-2</v>
      </c>
      <c r="D75" s="13">
        <v>160</v>
      </c>
      <c r="E75" s="24"/>
      <c r="F75" s="7" t="s">
        <v>7</v>
      </c>
      <c r="G75" s="7" t="s">
        <v>43</v>
      </c>
      <c r="H75" s="21">
        <f t="shared" si="7"/>
        <v>1</v>
      </c>
      <c r="I75" s="13">
        <v>197.7</v>
      </c>
    </row>
    <row r="76" spans="1:9" ht="30" customHeight="1" x14ac:dyDescent="0.25">
      <c r="A76" s="7" t="s">
        <v>84</v>
      </c>
      <c r="B76" s="7"/>
      <c r="C76" s="21">
        <f t="shared" si="8"/>
        <v>1.3000000000000114</v>
      </c>
      <c r="D76" s="13">
        <v>161.30000000000001</v>
      </c>
      <c r="E76" s="24"/>
      <c r="F76" s="7" t="s">
        <v>3</v>
      </c>
      <c r="G76" s="7" t="s">
        <v>143</v>
      </c>
      <c r="H76" s="21">
        <f t="shared" si="7"/>
        <v>0.90000000000000568</v>
      </c>
      <c r="I76" s="13">
        <v>198.6</v>
      </c>
    </row>
    <row r="77" spans="1:9" ht="30" customHeight="1" x14ac:dyDescent="0.25">
      <c r="A77" s="7" t="s">
        <v>85</v>
      </c>
      <c r="B77" s="7" t="s">
        <v>82</v>
      </c>
      <c r="C77" s="21">
        <f t="shared" si="8"/>
        <v>0.59999999999999432</v>
      </c>
      <c r="D77" s="13">
        <v>161.9</v>
      </c>
      <c r="E77" s="24"/>
      <c r="F77" s="7" t="s">
        <v>3</v>
      </c>
      <c r="G77" s="7" t="s">
        <v>41</v>
      </c>
      <c r="H77" s="21">
        <f t="shared" si="7"/>
        <v>1</v>
      </c>
      <c r="I77" s="13">
        <v>199.6</v>
      </c>
    </row>
    <row r="78" spans="1:9" ht="30" customHeight="1" x14ac:dyDescent="0.25">
      <c r="A78" s="7" t="s">
        <v>2</v>
      </c>
      <c r="B78" s="7"/>
      <c r="C78" s="21">
        <f t="shared" si="8"/>
        <v>0.29999999999998295</v>
      </c>
      <c r="D78" s="13">
        <v>162.19999999999999</v>
      </c>
      <c r="E78" s="24"/>
      <c r="F78" s="7" t="s">
        <v>56</v>
      </c>
      <c r="G78" s="7" t="s">
        <v>39</v>
      </c>
      <c r="H78" s="21">
        <f t="shared" si="7"/>
        <v>0.20000000000001705</v>
      </c>
      <c r="I78" s="13">
        <v>199.8</v>
      </c>
    </row>
    <row r="79" spans="1:9" ht="30" customHeight="1" x14ac:dyDescent="0.25">
      <c r="A79" s="7" t="s">
        <v>1</v>
      </c>
      <c r="B79" s="7" t="s">
        <v>17</v>
      </c>
      <c r="C79" s="21">
        <f t="shared" si="8"/>
        <v>0.30000000000001137</v>
      </c>
      <c r="D79" s="13">
        <v>162.5</v>
      </c>
      <c r="E79" s="24"/>
      <c r="F79" s="7" t="s">
        <v>145</v>
      </c>
      <c r="G79" s="7"/>
      <c r="H79" s="21">
        <f t="shared" si="7"/>
        <v>9.9999999999994316E-2</v>
      </c>
      <c r="I79" s="13">
        <v>199.9</v>
      </c>
    </row>
    <row r="80" spans="1:9" ht="30" customHeight="1" x14ac:dyDescent="0.25">
      <c r="A80" s="25"/>
      <c r="B80" s="23"/>
      <c r="C80" s="26"/>
      <c r="D80" s="26"/>
      <c r="E80" s="24"/>
      <c r="F80" s="7" t="s">
        <v>9</v>
      </c>
      <c r="G80" s="7" t="s">
        <v>76</v>
      </c>
      <c r="H80" s="21">
        <f t="shared" si="7"/>
        <v>9.9999999999994316E-2</v>
      </c>
      <c r="I80" s="13">
        <v>200</v>
      </c>
    </row>
    <row r="81" spans="1:9" ht="30" customHeight="1" x14ac:dyDescent="0.25">
      <c r="A81" s="25" t="s">
        <v>155</v>
      </c>
      <c r="B81" s="23"/>
      <c r="C81" s="26"/>
      <c r="D81" s="26"/>
      <c r="E81" s="24"/>
      <c r="F81" s="7" t="s">
        <v>56</v>
      </c>
      <c r="G81" s="7" t="s">
        <v>70</v>
      </c>
      <c r="H81" s="21">
        <f t="shared" si="7"/>
        <v>0.19999999999998863</v>
      </c>
      <c r="I81" s="13">
        <v>200.2</v>
      </c>
    </row>
    <row r="82" spans="1:9" ht="30" customHeight="1" x14ac:dyDescent="0.25">
      <c r="A82" s="23" t="s">
        <v>156</v>
      </c>
      <c r="B82" s="23"/>
      <c r="C82" s="26"/>
      <c r="D82" s="26"/>
      <c r="E82" s="24"/>
      <c r="F82" s="15" t="s">
        <v>71</v>
      </c>
      <c r="G82" s="15" t="s">
        <v>77</v>
      </c>
      <c r="H82" s="21">
        <f t="shared" si="7"/>
        <v>0.20000000000001705</v>
      </c>
      <c r="I82" s="13">
        <v>200.4</v>
      </c>
    </row>
    <row r="83" spans="1:9" ht="30" customHeight="1" x14ac:dyDescent="0.25">
      <c r="A83" s="25"/>
      <c r="B83" s="23"/>
      <c r="C83" s="26"/>
      <c r="D83" s="26"/>
      <c r="E83" s="24"/>
    </row>
    <row r="84" spans="1:9" ht="30" customHeight="1" x14ac:dyDescent="0.25">
      <c r="A84" s="25"/>
      <c r="B84" s="23"/>
      <c r="C84" s="26"/>
      <c r="D84" s="26"/>
      <c r="E84" s="24"/>
    </row>
    <row r="85" spans="1:9" ht="30" customHeight="1" x14ac:dyDescent="0.25">
      <c r="A85" s="25"/>
      <c r="B85" s="23"/>
      <c r="C85" s="26"/>
      <c r="D85" s="26"/>
      <c r="E85" s="24"/>
    </row>
    <row r="86" spans="1:9" ht="30" customHeight="1" x14ac:dyDescent="0.25">
      <c r="A86" s="25"/>
      <c r="B86" s="23"/>
      <c r="C86" s="26"/>
      <c r="D86" s="26"/>
      <c r="E86" s="24"/>
    </row>
    <row r="87" spans="1:9" ht="30" customHeight="1" x14ac:dyDescent="0.25">
      <c r="A87" s="25"/>
      <c r="B87" s="23"/>
      <c r="C87" s="26"/>
      <c r="D87" s="26"/>
      <c r="E87" s="24"/>
    </row>
    <row r="88" spans="1:9" ht="30" customHeight="1" x14ac:dyDescent="0.25">
      <c r="A88" s="25"/>
      <c r="B88" s="23"/>
      <c r="C88" s="26"/>
      <c r="D88" s="26"/>
      <c r="E88" s="24"/>
    </row>
    <row r="89" spans="1:9" ht="30" customHeight="1" x14ac:dyDescent="0.25">
      <c r="A89" s="25"/>
      <c r="B89" s="23"/>
      <c r="C89" s="26"/>
      <c r="D89" s="26"/>
      <c r="E89" s="24"/>
    </row>
    <row r="90" spans="1:9" ht="30" customHeight="1" x14ac:dyDescent="0.25">
      <c r="A90" s="1"/>
      <c r="B90" s="23"/>
      <c r="C90" s="8"/>
      <c r="D90" s="8"/>
    </row>
    <row r="91" spans="1:9" ht="30" customHeight="1" x14ac:dyDescent="0.25">
      <c r="A91" s="1"/>
      <c r="B91" s="23"/>
      <c r="C91" s="8"/>
      <c r="D91" s="8"/>
    </row>
    <row r="92" spans="1:9" ht="30" customHeight="1" x14ac:dyDescent="0.25">
      <c r="A92" s="1"/>
      <c r="B92" s="23"/>
      <c r="C92" s="8"/>
      <c r="D92" s="8"/>
    </row>
    <row r="93" spans="1:9" ht="30" customHeight="1" x14ac:dyDescent="0.25">
      <c r="A93" s="1"/>
      <c r="B93" s="23"/>
      <c r="C93" s="8"/>
      <c r="D93" s="8"/>
    </row>
    <row r="94" spans="1:9" ht="30" customHeight="1" x14ac:dyDescent="0.25">
      <c r="A94" s="1"/>
      <c r="B94" s="23"/>
      <c r="C94" s="8"/>
      <c r="D94" s="8"/>
    </row>
    <row r="95" spans="1:9" ht="30" customHeight="1" x14ac:dyDescent="0.25">
      <c r="A95" s="1"/>
      <c r="B95" s="23"/>
      <c r="C95" s="8"/>
      <c r="D95" s="8"/>
    </row>
    <row r="96" spans="1:9" ht="30" customHeight="1" x14ac:dyDescent="0.25">
      <c r="A96" s="1"/>
      <c r="B96" s="23"/>
      <c r="C96" s="8"/>
      <c r="D96" s="8"/>
    </row>
    <row r="97" spans="1:4" ht="30" customHeight="1" x14ac:dyDescent="0.25">
      <c r="A97" s="1"/>
      <c r="B97" s="23"/>
      <c r="C97" s="8"/>
      <c r="D97" s="8"/>
    </row>
    <row r="98" spans="1:4" ht="30" customHeight="1" x14ac:dyDescent="0.25">
      <c r="A98" s="1"/>
      <c r="B98" s="23"/>
      <c r="C98" s="8"/>
      <c r="D98" s="8"/>
    </row>
    <row r="99" spans="1:4" ht="30" customHeight="1" x14ac:dyDescent="0.25">
      <c r="A99" s="1"/>
      <c r="B99" s="23"/>
      <c r="C99" s="8"/>
      <c r="D99" s="8"/>
    </row>
    <row r="100" spans="1:4" ht="30" customHeight="1" x14ac:dyDescent="0.25">
      <c r="A100" s="1"/>
      <c r="B100" s="23"/>
      <c r="C100" s="8"/>
      <c r="D100" s="8"/>
    </row>
    <row r="101" spans="1:4" ht="30" customHeight="1" x14ac:dyDescent="0.25">
      <c r="A101" s="1"/>
      <c r="B101" s="23"/>
      <c r="C101" s="8"/>
      <c r="D101" s="8"/>
    </row>
    <row r="102" spans="1:4" ht="30" customHeight="1" x14ac:dyDescent="0.25">
      <c r="A102" s="1"/>
      <c r="B102" s="23"/>
      <c r="C102" s="8"/>
      <c r="D102" s="8"/>
    </row>
    <row r="103" spans="1:4" ht="30" customHeight="1" x14ac:dyDescent="0.25">
      <c r="A103" s="1"/>
      <c r="B103" s="23"/>
      <c r="C103" s="8"/>
      <c r="D103" s="8"/>
    </row>
    <row r="104" spans="1:4" x14ac:dyDescent="0.25">
      <c r="A104" s="1"/>
      <c r="B104" s="23"/>
      <c r="C104" s="8"/>
      <c r="D104" s="8"/>
    </row>
    <row r="105" spans="1:4" x14ac:dyDescent="0.25">
      <c r="B105" s="25"/>
      <c r="C105" s="8"/>
      <c r="D105" s="8"/>
    </row>
  </sheetData>
  <mergeCells count="12">
    <mergeCell ref="A2:I2"/>
    <mergeCell ref="A3:I3"/>
    <mergeCell ref="A7:I7"/>
    <mergeCell ref="A4:B4"/>
    <mergeCell ref="A8:I8"/>
    <mergeCell ref="F63:I63"/>
    <mergeCell ref="F66:G66"/>
    <mergeCell ref="A73:B73"/>
    <mergeCell ref="A13:B13"/>
    <mergeCell ref="A9:B9"/>
    <mergeCell ref="F47:I48"/>
    <mergeCell ref="A50:D51"/>
  </mergeCells>
  <phoneticPr fontId="5" type="noConversion"/>
  <printOptions horizontalCentered="1" verticalCentered="1"/>
  <pageMargins left="0.36000000000000004" right="0.36000000000000004" top="0.6100000000000001" bottom="0.6100000000000001" header="0.5" footer="0.5"/>
  <pageSetup paperSize="9" scale="64" fitToHeight="2" orientation="portrait" horizontalDpi="4294967292" verticalDpi="4294967292"/>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Evans</dc:creator>
  <cp:lastModifiedBy>Richard Evans</cp:lastModifiedBy>
  <cp:lastPrinted>2025-03-10T11:07:07Z</cp:lastPrinted>
  <dcterms:created xsi:type="dcterms:W3CDTF">2019-02-25T20:23:49Z</dcterms:created>
  <dcterms:modified xsi:type="dcterms:W3CDTF">2026-03-22T18:29:49Z</dcterms:modified>
</cp:coreProperties>
</file>